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3_第1編\"/>
    </mc:Choice>
  </mc:AlternateContent>
  <xr:revisionPtr revIDLastSave="0" documentId="13_ncr:1_{B9FB5AA5-A5CE-4660-9DF2-33E9683DD5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震災分(千円単位)" sheetId="2" r:id="rId1"/>
  </sheets>
  <definedNames>
    <definedName name="_xlnm.Print_Area" localSheetId="0">'震災分(千円単位)'!$A$1:$O$59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2" l="1"/>
  <c r="C31" i="2"/>
  <c r="C26" i="2"/>
  <c r="C34" i="2" l="1"/>
  <c r="C39" i="2" s="1"/>
  <c r="H23" i="2" l="1"/>
  <c r="H43" i="2" s="1"/>
  <c r="C23" i="2"/>
  <c r="C43" i="2" s="1"/>
</calcChain>
</file>

<file path=xl/sharedStrings.xml><?xml version="1.0" encoding="utf-8"?>
<sst xmlns="http://schemas.openxmlformats.org/spreadsheetml/2006/main" count="125" uniqueCount="57">
  <si>
    <t>＜歳入の状況＞</t>
    <rPh sb="1" eb="3">
      <t>サイニュウ</t>
    </rPh>
    <rPh sb="4" eb="6">
      <t>ジョウキョウ</t>
    </rPh>
    <phoneticPr fontId="2"/>
  </si>
  <si>
    <t xml:space="preserve">年　　度 </t>
    <rPh sb="0" eb="1">
      <t>ネン</t>
    </rPh>
    <rPh sb="3" eb="4">
      <t>ド</t>
    </rPh>
    <phoneticPr fontId="2"/>
  </si>
  <si>
    <t>通常収支分</t>
    <rPh sb="0" eb="2">
      <t>ツウジョウ</t>
    </rPh>
    <rPh sb="2" eb="4">
      <t>シュウシ</t>
    </rPh>
    <rPh sb="4" eb="5">
      <t>ブン</t>
    </rPh>
    <phoneticPr fontId="2"/>
  </si>
  <si>
    <t>東日本大震災分</t>
    <rPh sb="0" eb="3">
      <t>ヒガシニホン</t>
    </rPh>
    <rPh sb="3" eb="6">
      <t>ダイシンサイ</t>
    </rPh>
    <rPh sb="6" eb="7">
      <t>ブン</t>
    </rPh>
    <phoneticPr fontId="2"/>
  </si>
  <si>
    <t xml:space="preserve"> 区　　分</t>
    <phoneticPr fontId="2"/>
  </si>
  <si>
    <t>決算額</t>
    <rPh sb="0" eb="3">
      <t>ケッサンガク</t>
    </rPh>
    <phoneticPr fontId="2"/>
  </si>
  <si>
    <t>構成比</t>
    <rPh sb="0" eb="3">
      <t>コウセイヒ</t>
    </rPh>
    <phoneticPr fontId="2"/>
  </si>
  <si>
    <t xml:space="preserve"> うち震災復興特別交付税</t>
    <rPh sb="3" eb="5">
      <t>シンサイ</t>
    </rPh>
    <rPh sb="5" eb="7">
      <t>フッコウ</t>
    </rPh>
    <rPh sb="7" eb="9">
      <t>トクベツ</t>
    </rPh>
    <rPh sb="9" eb="12">
      <t>コウフゼイ</t>
    </rPh>
    <phoneticPr fontId="2"/>
  </si>
  <si>
    <t xml:space="preserve"> 国 庫 支 出 金</t>
    <rPh sb="1" eb="2">
      <t>クニ</t>
    </rPh>
    <rPh sb="3" eb="4">
      <t>コ</t>
    </rPh>
    <rPh sb="5" eb="6">
      <t>シ</t>
    </rPh>
    <rPh sb="7" eb="8">
      <t>デ</t>
    </rPh>
    <rPh sb="9" eb="10">
      <t>キン</t>
    </rPh>
    <phoneticPr fontId="2"/>
  </si>
  <si>
    <t xml:space="preserve"> うち普通建設事業費支出金</t>
    <rPh sb="3" eb="5">
      <t>フツウ</t>
    </rPh>
    <rPh sb="5" eb="7">
      <t>ケンセツ</t>
    </rPh>
    <rPh sb="7" eb="10">
      <t>ジギョウヒ</t>
    </rPh>
    <rPh sb="10" eb="13">
      <t>シシュツキン</t>
    </rPh>
    <phoneticPr fontId="2"/>
  </si>
  <si>
    <t xml:space="preserve"> うち災害復旧事業費支出金</t>
    <rPh sb="3" eb="5">
      <t>サイガイ</t>
    </rPh>
    <rPh sb="5" eb="7">
      <t>フッキュウ</t>
    </rPh>
    <rPh sb="7" eb="10">
      <t>ジギョウヒ</t>
    </rPh>
    <rPh sb="10" eb="13">
      <t>シシュツキン</t>
    </rPh>
    <phoneticPr fontId="2"/>
  </si>
  <si>
    <t xml:space="preserve"> 地     方     債</t>
    <rPh sb="1" eb="2">
      <t>チ</t>
    </rPh>
    <rPh sb="7" eb="8">
      <t>カタ</t>
    </rPh>
    <rPh sb="13" eb="14">
      <t>サイ</t>
    </rPh>
    <phoneticPr fontId="2"/>
  </si>
  <si>
    <t xml:space="preserve"> そ　　 の     他</t>
    <rPh sb="11" eb="12">
      <t>タ</t>
    </rPh>
    <phoneticPr fontId="2"/>
  </si>
  <si>
    <t xml:space="preserve"> 歳　入　合　計</t>
    <rPh sb="1" eb="2">
      <t>トシ</t>
    </rPh>
    <rPh sb="3" eb="4">
      <t>イ</t>
    </rPh>
    <rPh sb="5" eb="6">
      <t>ア</t>
    </rPh>
    <rPh sb="7" eb="8">
      <t>ケイ</t>
    </rPh>
    <phoneticPr fontId="2"/>
  </si>
  <si>
    <t>＜性質別歳出の状況＞</t>
    <rPh sb="1" eb="3">
      <t>セイシツ</t>
    </rPh>
    <rPh sb="3" eb="4">
      <t>ベツ</t>
    </rPh>
    <rPh sb="4" eb="6">
      <t>サイシュツ</t>
    </rPh>
    <rPh sb="7" eb="9">
      <t>ジョウキョウ</t>
    </rPh>
    <phoneticPr fontId="2"/>
  </si>
  <si>
    <t xml:space="preserve"> 義 務 的 経 費</t>
    <rPh sb="1" eb="2">
      <t>ギ</t>
    </rPh>
    <rPh sb="3" eb="4">
      <t>ツトム</t>
    </rPh>
    <rPh sb="5" eb="6">
      <t>マト</t>
    </rPh>
    <rPh sb="7" eb="8">
      <t>ヘ</t>
    </rPh>
    <rPh sb="9" eb="10">
      <t>ヒ</t>
    </rPh>
    <phoneticPr fontId="2"/>
  </si>
  <si>
    <t xml:space="preserve"> 人　　件　　費</t>
    <phoneticPr fontId="2"/>
  </si>
  <si>
    <t>　うち職　員　給</t>
    <rPh sb="3" eb="4">
      <t>ショク</t>
    </rPh>
    <rPh sb="5" eb="6">
      <t>イン</t>
    </rPh>
    <rPh sb="7" eb="8">
      <t>キュウ</t>
    </rPh>
    <phoneticPr fontId="2"/>
  </si>
  <si>
    <t xml:space="preserve"> 扶　　助　　費　</t>
    <phoneticPr fontId="2"/>
  </si>
  <si>
    <t xml:space="preserve"> 公　　債　　費</t>
    <phoneticPr fontId="2"/>
  </si>
  <si>
    <t xml:space="preserve"> 投 資 的 経 費</t>
    <phoneticPr fontId="2"/>
  </si>
  <si>
    <t xml:space="preserve"> 普通建設事業費</t>
    <rPh sb="1" eb="3">
      <t>フツウ</t>
    </rPh>
    <rPh sb="3" eb="5">
      <t>ケンセツ</t>
    </rPh>
    <rPh sb="5" eb="8">
      <t>ジギョウヒ</t>
    </rPh>
    <phoneticPr fontId="2"/>
  </si>
  <si>
    <t xml:space="preserve"> 災害復旧事業費</t>
    <rPh sb="1" eb="3">
      <t>サイガイ</t>
    </rPh>
    <rPh sb="3" eb="5">
      <t>フッキュウ</t>
    </rPh>
    <rPh sb="5" eb="8">
      <t>ジギョウヒ</t>
    </rPh>
    <phoneticPr fontId="2"/>
  </si>
  <si>
    <t xml:space="preserve"> その他の経費</t>
    <rPh sb="3" eb="4">
      <t>タ</t>
    </rPh>
    <rPh sb="5" eb="7">
      <t>ケイヒ</t>
    </rPh>
    <phoneticPr fontId="2"/>
  </si>
  <si>
    <t xml:space="preserve"> 物　　件　　費</t>
    <rPh sb="1" eb="2">
      <t>モノ</t>
    </rPh>
    <rPh sb="4" eb="5">
      <t>ケン</t>
    </rPh>
    <rPh sb="7" eb="8">
      <t>ヒ</t>
    </rPh>
    <phoneticPr fontId="2"/>
  </si>
  <si>
    <t xml:space="preserve"> 補　助　費　等</t>
    <rPh sb="1" eb="2">
      <t>ホ</t>
    </rPh>
    <rPh sb="3" eb="4">
      <t>スケ</t>
    </rPh>
    <rPh sb="5" eb="6">
      <t>ヒ</t>
    </rPh>
    <rPh sb="7" eb="8">
      <t>トウ</t>
    </rPh>
    <phoneticPr fontId="2"/>
  </si>
  <si>
    <t xml:space="preserve"> 積　　立　　金</t>
    <rPh sb="1" eb="2">
      <t>セキ</t>
    </rPh>
    <rPh sb="4" eb="5">
      <t>タテ</t>
    </rPh>
    <rPh sb="7" eb="8">
      <t>キン</t>
    </rPh>
    <phoneticPr fontId="2"/>
  </si>
  <si>
    <t xml:space="preserve"> 繰　　出　　金</t>
    <rPh sb="1" eb="2">
      <t>ク</t>
    </rPh>
    <rPh sb="4" eb="5">
      <t>デ</t>
    </rPh>
    <rPh sb="7" eb="8">
      <t>キン</t>
    </rPh>
    <phoneticPr fontId="2"/>
  </si>
  <si>
    <t xml:space="preserve"> そ　　の　　他</t>
    <rPh sb="7" eb="8">
      <t>タ</t>
    </rPh>
    <phoneticPr fontId="2"/>
  </si>
  <si>
    <t xml:space="preserve"> 歳　出　合　計</t>
    <rPh sb="1" eb="2">
      <t>トシ</t>
    </rPh>
    <rPh sb="3" eb="4">
      <t>デ</t>
    </rPh>
    <rPh sb="5" eb="6">
      <t>ア</t>
    </rPh>
    <rPh sb="7" eb="8">
      <t>ケイ</t>
    </rPh>
    <phoneticPr fontId="2"/>
  </si>
  <si>
    <t>＜目的別歳出の状況＞</t>
    <rPh sb="1" eb="3">
      <t>モクテキ</t>
    </rPh>
    <rPh sb="3" eb="4">
      <t>ベツ</t>
    </rPh>
    <rPh sb="4" eb="6">
      <t>サイシュツ</t>
    </rPh>
    <rPh sb="7" eb="9">
      <t>ジョウキョウ</t>
    </rPh>
    <phoneticPr fontId="2"/>
  </si>
  <si>
    <t xml:space="preserve"> 総     務     費</t>
    <rPh sb="1" eb="2">
      <t>ソウ</t>
    </rPh>
    <rPh sb="7" eb="8">
      <t>ツトム</t>
    </rPh>
    <rPh sb="13" eb="14">
      <t>ヒ</t>
    </rPh>
    <phoneticPr fontId="2"/>
  </si>
  <si>
    <t xml:space="preserve"> 民     生     費</t>
    <rPh sb="1" eb="2">
      <t>タミ</t>
    </rPh>
    <rPh sb="7" eb="8">
      <t>セイ</t>
    </rPh>
    <rPh sb="13" eb="14">
      <t>ヒ</t>
    </rPh>
    <phoneticPr fontId="2"/>
  </si>
  <si>
    <t xml:space="preserve"> 衛     生     費</t>
    <rPh sb="1" eb="2">
      <t>マモル</t>
    </rPh>
    <rPh sb="7" eb="8">
      <t>セイ</t>
    </rPh>
    <rPh sb="13" eb="14">
      <t>ヒ</t>
    </rPh>
    <phoneticPr fontId="2"/>
  </si>
  <si>
    <t xml:space="preserve"> 農林水産業費</t>
    <rPh sb="1" eb="2">
      <t>ノウ</t>
    </rPh>
    <rPh sb="2" eb="3">
      <t>ハヤシ</t>
    </rPh>
    <rPh sb="3" eb="4">
      <t>ミズ</t>
    </rPh>
    <rPh sb="4" eb="5">
      <t>サン</t>
    </rPh>
    <rPh sb="5" eb="6">
      <t>ギョウ</t>
    </rPh>
    <rPh sb="6" eb="7">
      <t>ヒ</t>
    </rPh>
    <phoneticPr fontId="2"/>
  </si>
  <si>
    <t xml:space="preserve"> 土     木     費</t>
    <rPh sb="1" eb="2">
      <t>ツチ</t>
    </rPh>
    <rPh sb="7" eb="8">
      <t>キ</t>
    </rPh>
    <rPh sb="13" eb="14">
      <t>ヒ</t>
    </rPh>
    <phoneticPr fontId="2"/>
  </si>
  <si>
    <t xml:space="preserve"> 教     育     費</t>
    <rPh sb="1" eb="2">
      <t>キョウ</t>
    </rPh>
    <rPh sb="7" eb="8">
      <t>イク</t>
    </rPh>
    <rPh sb="13" eb="14">
      <t>ヒ</t>
    </rPh>
    <phoneticPr fontId="2"/>
  </si>
  <si>
    <t xml:space="preserve"> 災 害 復 旧 費</t>
    <rPh sb="1" eb="2">
      <t>サイ</t>
    </rPh>
    <rPh sb="3" eb="4">
      <t>ガイ</t>
    </rPh>
    <rPh sb="5" eb="6">
      <t>フク</t>
    </rPh>
    <rPh sb="7" eb="8">
      <t>キュウ</t>
    </rPh>
    <rPh sb="9" eb="10">
      <t>ヒ</t>
    </rPh>
    <phoneticPr fontId="2"/>
  </si>
  <si>
    <t xml:space="preserve"> 公     債     費</t>
    <rPh sb="1" eb="2">
      <t>コウ</t>
    </rPh>
    <rPh sb="7" eb="8">
      <t>サイ</t>
    </rPh>
    <rPh sb="13" eb="14">
      <t>ヒ</t>
    </rPh>
    <phoneticPr fontId="2"/>
  </si>
  <si>
    <t>（単位：千円、％）</t>
    <rPh sb="1" eb="3">
      <t>タンイ</t>
    </rPh>
    <rPh sb="4" eb="5">
      <t>セン</t>
    </rPh>
    <rPh sb="5" eb="6">
      <t>エン</t>
    </rPh>
    <phoneticPr fontId="2"/>
  </si>
  <si>
    <t>増減率</t>
    <rPh sb="0" eb="3">
      <t>ゾウゲンリツ</t>
    </rPh>
    <phoneticPr fontId="2"/>
  </si>
  <si>
    <t xml:space="preserve"> 繰     入     金</t>
    <rPh sb="1" eb="2">
      <t>クリ</t>
    </rPh>
    <rPh sb="7" eb="8">
      <t>ニュウ</t>
    </rPh>
    <rPh sb="13" eb="14">
      <t>キン</t>
    </rPh>
    <phoneticPr fontId="2"/>
  </si>
  <si>
    <t xml:space="preserve"> （注２）平成22年度は、通常収支分と東日本大震災分を区分していないため、すべて通常収支分として取り扱います。</t>
    <rPh sb="2" eb="3">
      <t>チュウ</t>
    </rPh>
    <rPh sb="5" eb="7">
      <t>ヘイセイ</t>
    </rPh>
    <rPh sb="9" eb="11">
      <t>ネンド</t>
    </rPh>
    <rPh sb="13" eb="15">
      <t>ツウジョウ</t>
    </rPh>
    <rPh sb="15" eb="17">
      <t>シュウシ</t>
    </rPh>
    <rPh sb="17" eb="18">
      <t>ブン</t>
    </rPh>
    <rPh sb="19" eb="22">
      <t>ヒガシニホン</t>
    </rPh>
    <rPh sb="22" eb="25">
      <t>ダイシンサイ</t>
    </rPh>
    <rPh sb="25" eb="26">
      <t>ブン</t>
    </rPh>
    <rPh sb="27" eb="29">
      <t>クブン</t>
    </rPh>
    <rPh sb="40" eb="42">
      <t>ツウジョウ</t>
    </rPh>
    <rPh sb="42" eb="44">
      <t>シュウシ</t>
    </rPh>
    <rPh sb="44" eb="45">
      <t>ブン</t>
    </rPh>
    <rPh sb="48" eb="49">
      <t>ト</t>
    </rPh>
    <rPh sb="50" eb="51">
      <t>アツカ</t>
    </rPh>
    <phoneticPr fontId="2"/>
  </si>
  <si>
    <t>（参考資料）通常収支分と東日本大震災分</t>
    <rPh sb="1" eb="3">
      <t>サンコウ</t>
    </rPh>
    <rPh sb="3" eb="5">
      <t>シリョウ</t>
    </rPh>
    <rPh sb="6" eb="8">
      <t>ツウジョウ</t>
    </rPh>
    <rPh sb="8" eb="10">
      <t>シュウシ</t>
    </rPh>
    <rPh sb="10" eb="11">
      <t>ブン</t>
    </rPh>
    <rPh sb="12" eb="15">
      <t>ヒガシニホン</t>
    </rPh>
    <rPh sb="15" eb="18">
      <t>ダイシンサイ</t>
    </rPh>
    <rPh sb="18" eb="19">
      <t>ブン</t>
    </rPh>
    <phoneticPr fontId="2"/>
  </si>
  <si>
    <t>比較</t>
    <rPh sb="0" eb="2">
      <t>ヒカク</t>
    </rPh>
    <phoneticPr fontId="2"/>
  </si>
  <si>
    <t>総額</t>
    <rPh sb="0" eb="2">
      <t>ソウガク</t>
    </rPh>
    <phoneticPr fontId="2"/>
  </si>
  <si>
    <t>※表示しない</t>
    <rPh sb="1" eb="3">
      <t>ヒョウジ</t>
    </rPh>
    <phoneticPr fontId="2"/>
  </si>
  <si>
    <t xml:space="preserve"> （注）この資料では、東日本大震災に係る復旧・復興事業及び緊急防災・減災に係る決算額を「東日本大震災分」、全体の決算額から東日本大震災分を差し引いた値</t>
    <rPh sb="2" eb="3">
      <t>チュウ</t>
    </rPh>
    <rPh sb="6" eb="8">
      <t>シリョウ</t>
    </rPh>
    <rPh sb="11" eb="14">
      <t>ヒガシニホン</t>
    </rPh>
    <rPh sb="14" eb="17">
      <t>ダイシンサイ</t>
    </rPh>
    <rPh sb="18" eb="19">
      <t>カカ</t>
    </rPh>
    <rPh sb="20" eb="22">
      <t>フッキュウ</t>
    </rPh>
    <rPh sb="23" eb="25">
      <t>フッコウ</t>
    </rPh>
    <rPh sb="25" eb="27">
      <t>ジギョウ</t>
    </rPh>
    <rPh sb="27" eb="28">
      <t>オヨ</t>
    </rPh>
    <rPh sb="29" eb="31">
      <t>キンキュウ</t>
    </rPh>
    <rPh sb="31" eb="33">
      <t>ボウサイ</t>
    </rPh>
    <rPh sb="34" eb="36">
      <t>ゲンサイ</t>
    </rPh>
    <rPh sb="37" eb="38">
      <t>カカ</t>
    </rPh>
    <rPh sb="39" eb="42">
      <t>ケッサンガク</t>
    </rPh>
    <rPh sb="44" eb="47">
      <t>ヒガシニホン</t>
    </rPh>
    <rPh sb="47" eb="50">
      <t>ダイシンサイ</t>
    </rPh>
    <rPh sb="50" eb="51">
      <t>ブン</t>
    </rPh>
    <phoneticPr fontId="2"/>
  </si>
  <si>
    <t>-</t>
  </si>
  <si>
    <t>第９表　通常収支分と東日本大震災分</t>
    <rPh sb="0" eb="1">
      <t>ダイ</t>
    </rPh>
    <rPh sb="2" eb="3">
      <t>ヒョウ</t>
    </rPh>
    <rPh sb="4" eb="6">
      <t>ツウジョウ</t>
    </rPh>
    <rPh sb="6" eb="8">
      <t>シュウシ</t>
    </rPh>
    <rPh sb="8" eb="9">
      <t>ブン</t>
    </rPh>
    <rPh sb="10" eb="11">
      <t>ヒガシ</t>
    </rPh>
    <rPh sb="11" eb="13">
      <t>ニホン</t>
    </rPh>
    <rPh sb="13" eb="16">
      <t>ダイシンサイ</t>
    </rPh>
    <rPh sb="16" eb="17">
      <t>ブン</t>
    </rPh>
    <phoneticPr fontId="2"/>
  </si>
  <si>
    <t>　    　を「通常収支分」として表記しています。</t>
    <phoneticPr fontId="2"/>
  </si>
  <si>
    <t xml:space="preserve"> うち災害救助費</t>
    <rPh sb="3" eb="5">
      <t>サイガイ</t>
    </rPh>
    <rPh sb="5" eb="8">
      <t>キュウジョヒ</t>
    </rPh>
    <phoneticPr fontId="2"/>
  </si>
  <si>
    <r>
      <t xml:space="preserve"> 一　般　財　源</t>
    </r>
    <r>
      <rPr>
        <sz val="11"/>
        <color indexed="8"/>
        <rFont val="ＭＳ Ｐゴシック"/>
        <family val="3"/>
        <charset val="128"/>
      </rPr>
      <t>※</t>
    </r>
    <rPh sb="1" eb="2">
      <t>イチ</t>
    </rPh>
    <rPh sb="3" eb="4">
      <t>ハン</t>
    </rPh>
    <rPh sb="5" eb="6">
      <t>ザイ</t>
    </rPh>
    <rPh sb="7" eb="8">
      <t>ミナモト</t>
    </rPh>
    <phoneticPr fontId="2"/>
  </si>
  <si>
    <t>※一般財源等：地方税、地方譲与税、地方特例交付金、地方交付税ほかの合計</t>
    <phoneticPr fontId="2"/>
  </si>
  <si>
    <t xml:space="preserve"> 県　支　出　金</t>
    <rPh sb="1" eb="2">
      <t>ケン</t>
    </rPh>
    <rPh sb="3" eb="4">
      <t>シ</t>
    </rPh>
    <rPh sb="5" eb="6">
      <t>デ</t>
    </rPh>
    <rPh sb="7" eb="8">
      <t>キン</t>
    </rPh>
    <phoneticPr fontId="2"/>
  </si>
  <si>
    <t>令和６年度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</si>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</sst>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;[Red]\-0.0\ "/>
    <numFmt numFmtId="177" formatCode="#,##0.0;&quot;▲ &quot;#,##0.0"/>
    <numFmt numFmtId="178" formatCode="#,##0;&quot;▲ &quot;#,##0"/>
    <numFmt numFmtId="179" formatCode="0.0;&quot;▲ &quot;0.0"/>
  </numFmts>
  <fonts count="14" x14ac:knownFonts="1">
    <font>
      <sz val="12.05"/>
      <color indexed="8"/>
      <name val="ＭＳ Ｐゴシック"/>
      <family val="3"/>
      <charset val="128"/>
    </font>
    <font>
      <b/>
      <sz val="14"/>
      <color indexed="8"/>
      <name val="HG丸ｺﾞｼｯｸM-PRO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.05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3"/>
      <color indexed="8"/>
      <name val="HG丸ｺﾞｼｯｸM-PRO"/>
      <family val="3"/>
      <charset val="128"/>
    </font>
    <font>
      <b/>
      <sz val="16"/>
      <color indexed="8"/>
      <name val="HG丸ｺﾞｼｯｸM-PRO"/>
      <family val="3"/>
      <charset val="128"/>
    </font>
    <font>
      <b/>
      <sz val="18"/>
      <color indexed="8"/>
      <name val="HG丸ｺﾞｼｯｸM-PRO"/>
      <family val="3"/>
      <charset val="128"/>
    </font>
    <font>
      <sz val="14"/>
      <color theme="1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indexed="8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3" fillId="0" borderId="24" xfId="0" applyFont="1" applyBorder="1" applyAlignment="1">
      <alignment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9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29" xfId="0" applyFont="1" applyBorder="1" applyAlignment="1">
      <alignment horizontal="left" vertical="center" shrinkToFit="1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vertical="center" shrinkToFit="1"/>
    </xf>
    <xf numFmtId="38" fontId="3" fillId="0" borderId="17" xfId="1" applyFont="1" applyBorder="1" applyAlignment="1">
      <alignment vertical="center" shrinkToFit="1"/>
    </xf>
    <xf numFmtId="38" fontId="3" fillId="0" borderId="21" xfId="1" applyFont="1" applyBorder="1" applyAlignment="1">
      <alignment vertical="center" shrinkToFit="1"/>
    </xf>
    <xf numFmtId="38" fontId="3" fillId="0" borderId="28" xfId="1" applyFont="1" applyBorder="1" applyAlignment="1">
      <alignment vertical="center" shrinkToFit="1"/>
    </xf>
    <xf numFmtId="38" fontId="3" fillId="0" borderId="1" xfId="1" applyFont="1" applyBorder="1" applyAlignment="1">
      <alignment horizontal="center" vertical="center" shrinkToFit="1"/>
    </xf>
    <xf numFmtId="38" fontId="3" fillId="0" borderId="31" xfId="1" applyFont="1" applyBorder="1" applyAlignment="1">
      <alignment vertical="center" shrinkToFit="1"/>
    </xf>
    <xf numFmtId="38" fontId="3" fillId="0" borderId="32" xfId="1" applyFont="1" applyBorder="1" applyAlignment="1">
      <alignment vertical="center" shrinkToFit="1"/>
    </xf>
    <xf numFmtId="38" fontId="3" fillId="0" borderId="33" xfId="1" applyFont="1" applyBorder="1" applyAlignment="1">
      <alignment vertical="center" shrinkToFit="1"/>
    </xf>
    <xf numFmtId="38" fontId="0" fillId="0" borderId="0" xfId="0" applyNumberFormat="1"/>
    <xf numFmtId="176" fontId="3" fillId="0" borderId="16" xfId="0" applyNumberFormat="1" applyFont="1" applyBorder="1" applyAlignment="1">
      <alignment vertical="center" shrinkToFit="1"/>
    </xf>
    <xf numFmtId="176" fontId="3" fillId="0" borderId="19" xfId="0" applyNumberFormat="1" applyFont="1" applyBorder="1" applyAlignment="1">
      <alignment vertical="center" shrinkToFit="1"/>
    </xf>
    <xf numFmtId="176" fontId="3" fillId="0" borderId="27" xfId="0" applyNumberFormat="1" applyFont="1" applyBorder="1" applyAlignment="1">
      <alignment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0" borderId="22" xfId="0" applyNumberFormat="1" applyFont="1" applyBorder="1" applyAlignment="1">
      <alignment vertical="center" shrinkToFit="1"/>
    </xf>
    <xf numFmtId="176" fontId="3" fillId="0" borderId="26" xfId="0" applyNumberFormat="1" applyFont="1" applyBorder="1" applyAlignment="1">
      <alignment vertical="center" shrinkToFit="1"/>
    </xf>
    <xf numFmtId="38" fontId="3" fillId="0" borderId="21" xfId="1" applyFont="1" applyBorder="1" applyAlignment="1">
      <alignment horizontal="right" vertical="center" shrinkToFit="1"/>
    </xf>
    <xf numFmtId="176" fontId="3" fillId="0" borderId="19" xfId="0" applyNumberFormat="1" applyFont="1" applyBorder="1" applyAlignment="1">
      <alignment horizontal="right" vertical="center" shrinkToFi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0" xfId="0" applyFont="1"/>
    <xf numFmtId="178" fontId="3" fillId="0" borderId="20" xfId="1" applyNumberFormat="1" applyFont="1" applyBorder="1" applyAlignment="1">
      <alignment vertical="center" shrinkToFit="1"/>
    </xf>
    <xf numFmtId="178" fontId="3" fillId="0" borderId="25" xfId="1" applyNumberFormat="1" applyFont="1" applyBorder="1" applyAlignment="1">
      <alignment vertical="center" shrinkToFit="1"/>
    </xf>
    <xf numFmtId="178" fontId="3" fillId="0" borderId="1" xfId="1" applyNumberFormat="1" applyFont="1" applyBorder="1" applyAlignment="1">
      <alignment vertical="center" shrinkToFit="1"/>
    </xf>
    <xf numFmtId="179" fontId="3" fillId="0" borderId="19" xfId="0" applyNumberFormat="1" applyFont="1" applyBorder="1" applyAlignment="1">
      <alignment vertical="center" shrinkToFit="1"/>
    </xf>
    <xf numFmtId="179" fontId="3" fillId="0" borderId="27" xfId="0" applyNumberFormat="1" applyFont="1" applyBorder="1" applyAlignment="1">
      <alignment vertical="center" shrinkToFit="1"/>
    </xf>
    <xf numFmtId="179" fontId="3" fillId="0" borderId="16" xfId="0" applyNumberFormat="1" applyFont="1" applyBorder="1" applyAlignment="1">
      <alignment vertical="center" shrinkToFit="1"/>
    </xf>
    <xf numFmtId="177" fontId="3" fillId="0" borderId="16" xfId="0" applyNumberFormat="1" applyFont="1" applyBorder="1" applyAlignment="1">
      <alignment vertical="center" shrinkToFit="1"/>
    </xf>
    <xf numFmtId="177" fontId="3" fillId="0" borderId="19" xfId="0" applyNumberFormat="1" applyFont="1" applyBorder="1" applyAlignment="1">
      <alignment vertical="center" shrinkToFit="1"/>
    </xf>
    <xf numFmtId="177" fontId="3" fillId="0" borderId="27" xfId="0" applyNumberFormat="1" applyFont="1" applyBorder="1" applyAlignment="1">
      <alignment vertical="center" shrinkToFit="1"/>
    </xf>
    <xf numFmtId="178" fontId="3" fillId="0" borderId="15" xfId="1" applyNumberFormat="1" applyFont="1" applyBorder="1" applyAlignment="1">
      <alignment vertical="center" shrinkToFi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shrinkToFit="1"/>
    </xf>
    <xf numFmtId="0" fontId="3" fillId="0" borderId="39" xfId="0" applyFont="1" applyBorder="1" applyAlignment="1">
      <alignment horizontal="center" vertical="center" shrinkToFit="1"/>
    </xf>
    <xf numFmtId="176" fontId="3" fillId="0" borderId="40" xfId="0" applyNumberFormat="1" applyFont="1" applyBorder="1" applyAlignment="1">
      <alignment horizontal="right" vertical="center" shrinkToFit="1"/>
    </xf>
    <xf numFmtId="176" fontId="3" fillId="0" borderId="41" xfId="0" applyNumberFormat="1" applyFont="1" applyBorder="1" applyAlignment="1">
      <alignment horizontal="right" vertical="center" shrinkToFit="1"/>
    </xf>
    <xf numFmtId="177" fontId="3" fillId="0" borderId="40" xfId="0" applyNumberFormat="1" applyFont="1" applyBorder="1" applyAlignment="1">
      <alignment vertical="center" shrinkToFit="1"/>
    </xf>
    <xf numFmtId="177" fontId="3" fillId="0" borderId="42" xfId="0" applyNumberFormat="1" applyFont="1" applyBorder="1" applyAlignment="1">
      <alignment vertical="center" shrinkToFit="1"/>
    </xf>
    <xf numFmtId="38" fontId="3" fillId="0" borderId="13" xfId="1" applyFont="1" applyBorder="1" applyAlignment="1">
      <alignment horizontal="center" vertical="center" shrinkToFit="1"/>
    </xf>
    <xf numFmtId="178" fontId="3" fillId="0" borderId="29" xfId="1" applyNumberFormat="1" applyFont="1" applyBorder="1" applyAlignment="1">
      <alignment vertical="center" shrinkToFit="1"/>
    </xf>
    <xf numFmtId="178" fontId="3" fillId="0" borderId="28" xfId="1" applyNumberFormat="1" applyFont="1" applyBorder="1" applyAlignment="1">
      <alignment vertical="center" shrinkToFit="1"/>
    </xf>
    <xf numFmtId="177" fontId="3" fillId="0" borderId="43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38" fontId="9" fillId="0" borderId="24" xfId="1" applyFont="1" applyBorder="1">
      <alignment vertical="center"/>
    </xf>
    <xf numFmtId="38" fontId="9" fillId="0" borderId="21" xfId="1" applyFont="1" applyBorder="1">
      <alignment vertical="center"/>
    </xf>
    <xf numFmtId="38" fontId="9" fillId="0" borderId="17" xfId="1" applyFont="1" applyBorder="1">
      <alignment vertical="center"/>
    </xf>
    <xf numFmtId="176" fontId="3" fillId="0" borderId="44" xfId="0" applyNumberFormat="1" applyFont="1" applyBorder="1" applyAlignment="1">
      <alignment vertical="center" shrinkToFit="1"/>
    </xf>
    <xf numFmtId="38" fontId="9" fillId="0" borderId="32" xfId="1" applyFont="1" applyBorder="1">
      <alignment vertical="center"/>
    </xf>
    <xf numFmtId="38" fontId="9" fillId="0" borderId="45" xfId="1" applyFont="1" applyBorder="1">
      <alignment vertical="center"/>
    </xf>
    <xf numFmtId="38" fontId="9" fillId="0" borderId="46" xfId="1" applyFont="1" applyBorder="1">
      <alignment vertical="center"/>
    </xf>
    <xf numFmtId="178" fontId="3" fillId="0" borderId="8" xfId="1" applyNumberFormat="1" applyFont="1" applyBorder="1" applyAlignment="1">
      <alignment vertical="center" shrinkToFit="1"/>
    </xf>
    <xf numFmtId="0" fontId="10" fillId="0" borderId="0" xfId="0" applyFont="1"/>
    <xf numFmtId="0" fontId="3" fillId="0" borderId="0" xfId="0" applyFont="1" applyAlignment="1">
      <alignment horizontal="center"/>
    </xf>
    <xf numFmtId="38" fontId="3" fillId="2" borderId="34" xfId="1" applyFont="1" applyFill="1" applyBorder="1" applyAlignment="1">
      <alignment horizontal="right" vertical="center" shrinkToFit="1"/>
    </xf>
    <xf numFmtId="38" fontId="3" fillId="2" borderId="35" xfId="1" applyFont="1" applyFill="1" applyBorder="1" applyAlignment="1">
      <alignment horizontal="right" vertical="center" shrinkToFit="1"/>
    </xf>
    <xf numFmtId="38" fontId="11" fillId="2" borderId="35" xfId="1" applyFont="1" applyFill="1" applyBorder="1" applyAlignment="1">
      <alignment horizontal="right" vertical="center" shrinkToFit="1"/>
    </xf>
    <xf numFmtId="38" fontId="3" fillId="2" borderId="32" xfId="1" applyFont="1" applyFill="1" applyBorder="1" applyAlignment="1">
      <alignment vertical="center" shrinkToFit="1"/>
    </xf>
    <xf numFmtId="38" fontId="3" fillId="2" borderId="36" xfId="1" applyFont="1" applyFill="1" applyBorder="1" applyAlignment="1">
      <alignment horizontal="right" vertical="center" shrinkToFit="1"/>
    </xf>
    <xf numFmtId="0" fontId="13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25" xfId="0" applyFont="1" applyBorder="1" applyAlignment="1">
      <alignment vertical="center" shrinkToFit="1"/>
    </xf>
    <xf numFmtId="0" fontId="3" fillId="0" borderId="26" xfId="0" applyFont="1" applyBorder="1" applyAlignment="1">
      <alignment vertical="center" shrinkToFit="1"/>
    </xf>
    <xf numFmtId="0" fontId="3" fillId="0" borderId="20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30" xfId="0" applyFont="1" applyBorder="1" applyAlignment="1">
      <alignment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2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3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0" borderId="30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65"/>
  <sheetViews>
    <sheetView tabSelected="1" view="pageBreakPreview" zoomScale="70" zoomScaleNormal="100" zoomScaleSheetLayoutView="70" workbookViewId="0">
      <selection activeCell="T47" sqref="T47"/>
    </sheetView>
  </sheetViews>
  <sheetFormatPr defaultRowHeight="14" x14ac:dyDescent="0.2"/>
  <cols>
    <col min="1" max="1" width="2.08203125" customWidth="1"/>
    <col min="2" max="2" width="21.1640625" customWidth="1"/>
    <col min="3" max="3" width="18.5" style="52" hidden="1" customWidth="1"/>
    <col min="4" max="4" width="15" bestFit="1" customWidth="1"/>
    <col min="5" max="5" width="9.08203125" customWidth="1"/>
    <col min="6" max="6" width="14.08203125" customWidth="1"/>
    <col min="7" max="7" width="9.08203125" customWidth="1"/>
    <col min="8" max="8" width="15" bestFit="1" customWidth="1"/>
    <col min="9" max="9" width="9.08203125" customWidth="1"/>
    <col min="10" max="10" width="14.08203125" customWidth="1"/>
    <col min="11" max="11" width="9.08203125" customWidth="1"/>
    <col min="12" max="12" width="14.08203125" customWidth="1"/>
    <col min="13" max="13" width="9.08203125" customWidth="1"/>
    <col min="14" max="14" width="14.08203125" customWidth="1"/>
    <col min="15" max="15" width="9.08203125" customWidth="1"/>
  </cols>
  <sheetData>
    <row r="1" spans="1:15" ht="25.5" customHeight="1" x14ac:dyDescent="0.3">
      <c r="A1" s="46" t="s">
        <v>43</v>
      </c>
      <c r="B1" s="72" t="s">
        <v>49</v>
      </c>
      <c r="C1" s="5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 x14ac:dyDescent="0.3">
      <c r="A2" s="34"/>
      <c r="B2" s="32"/>
      <c r="C2" s="5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25" customHeight="1" x14ac:dyDescent="0.25">
      <c r="A3" s="1"/>
      <c r="B3" s="33" t="s">
        <v>47</v>
      </c>
      <c r="C3" s="5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25" customHeight="1" x14ac:dyDescent="0.25">
      <c r="A4" s="1"/>
      <c r="B4" s="33" t="s">
        <v>50</v>
      </c>
      <c r="C4" s="5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hidden="1" customHeight="1" x14ac:dyDescent="0.25">
      <c r="A5" s="1"/>
      <c r="B5" s="33" t="s">
        <v>42</v>
      </c>
      <c r="C5" s="5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" customHeight="1" x14ac:dyDescent="0.2"/>
    <row r="7" spans="1:15" ht="27" customHeight="1" x14ac:dyDescent="0.25">
      <c r="A7" s="35" t="s">
        <v>0</v>
      </c>
      <c r="B7" s="2"/>
      <c r="C7" s="85"/>
      <c r="D7" s="85"/>
      <c r="E7" s="85"/>
      <c r="F7" s="85"/>
      <c r="G7" s="85"/>
      <c r="H7" s="2"/>
      <c r="I7" s="2"/>
      <c r="J7" s="2"/>
      <c r="K7" s="2"/>
      <c r="L7" s="2"/>
      <c r="M7" s="2"/>
      <c r="N7" s="2"/>
      <c r="O7" s="14" t="s">
        <v>39</v>
      </c>
    </row>
    <row r="8" spans="1:15" ht="27" customHeight="1" x14ac:dyDescent="0.2">
      <c r="A8" s="103" t="s">
        <v>1</v>
      </c>
      <c r="B8" s="104"/>
      <c r="C8" s="80" t="s">
        <v>55</v>
      </c>
      <c r="D8" s="81"/>
      <c r="E8" s="81"/>
      <c r="F8" s="81"/>
      <c r="G8" s="82"/>
      <c r="H8" s="86" t="s">
        <v>56</v>
      </c>
      <c r="I8" s="87"/>
      <c r="J8" s="87"/>
      <c r="K8" s="88"/>
      <c r="L8" s="80" t="s">
        <v>44</v>
      </c>
      <c r="M8" s="81"/>
      <c r="N8" s="81"/>
      <c r="O8" s="82"/>
    </row>
    <row r="9" spans="1:15" ht="27" customHeight="1" x14ac:dyDescent="0.2">
      <c r="A9" s="94"/>
      <c r="B9" s="95"/>
      <c r="C9" s="53" t="s">
        <v>45</v>
      </c>
      <c r="D9" s="80" t="s">
        <v>2</v>
      </c>
      <c r="E9" s="82"/>
      <c r="F9" s="80" t="s">
        <v>3</v>
      </c>
      <c r="G9" s="82"/>
      <c r="H9" s="80" t="s">
        <v>2</v>
      </c>
      <c r="I9" s="82"/>
      <c r="J9" s="80" t="s">
        <v>3</v>
      </c>
      <c r="K9" s="82"/>
      <c r="L9" s="80" t="s">
        <v>2</v>
      </c>
      <c r="M9" s="82"/>
      <c r="N9" s="80" t="s">
        <v>3</v>
      </c>
      <c r="O9" s="82"/>
    </row>
    <row r="10" spans="1:15" ht="27" customHeight="1" x14ac:dyDescent="0.2">
      <c r="A10" s="96" t="s">
        <v>4</v>
      </c>
      <c r="B10" s="97"/>
      <c r="C10" s="53" t="s">
        <v>46</v>
      </c>
      <c r="D10" s="19" t="s">
        <v>5</v>
      </c>
      <c r="E10" s="3" t="s">
        <v>6</v>
      </c>
      <c r="F10" s="4" t="s">
        <v>5</v>
      </c>
      <c r="G10" s="48" t="s">
        <v>6</v>
      </c>
      <c r="H10" s="19" t="s">
        <v>5</v>
      </c>
      <c r="I10" s="3" t="s">
        <v>6</v>
      </c>
      <c r="J10" s="4" t="s">
        <v>5</v>
      </c>
      <c r="K10" s="48" t="s">
        <v>6</v>
      </c>
      <c r="L10" s="59" t="s">
        <v>5</v>
      </c>
      <c r="M10" s="5" t="s">
        <v>40</v>
      </c>
      <c r="N10" s="4" t="s">
        <v>5</v>
      </c>
      <c r="O10" s="5" t="s">
        <v>40</v>
      </c>
    </row>
    <row r="11" spans="1:15" ht="27" customHeight="1" x14ac:dyDescent="0.2">
      <c r="A11" s="98" t="s">
        <v>52</v>
      </c>
      <c r="B11" s="99"/>
      <c r="C11" s="74">
        <v>590269577</v>
      </c>
      <c r="D11" s="16">
        <v>588135010</v>
      </c>
      <c r="E11" s="24">
        <v>54.667230058518854</v>
      </c>
      <c r="F11" s="20">
        <v>31926249</v>
      </c>
      <c r="G11" s="27">
        <v>23.371785279052592</v>
      </c>
      <c r="H11" s="16">
        <v>564985900</v>
      </c>
      <c r="I11" s="24">
        <v>52.844267096279395</v>
      </c>
      <c r="J11" s="20">
        <v>36303004</v>
      </c>
      <c r="K11" s="27">
        <v>23.627446182042544</v>
      </c>
      <c r="L11" s="45">
        <v>23149110</v>
      </c>
      <c r="M11" s="42">
        <v>4.0972898615699966</v>
      </c>
      <c r="N11" s="45">
        <v>-4376755</v>
      </c>
      <c r="O11" s="42">
        <v>-12.056178601638585</v>
      </c>
    </row>
    <row r="12" spans="1:15" ht="27" customHeight="1" x14ac:dyDescent="0.2">
      <c r="A12" s="7"/>
      <c r="B12" s="15" t="s">
        <v>7</v>
      </c>
      <c r="C12" s="75">
        <v>30309917</v>
      </c>
      <c r="D12" s="30" t="s">
        <v>48</v>
      </c>
      <c r="E12" s="55" t="s">
        <v>48</v>
      </c>
      <c r="F12" s="21">
        <v>29040295</v>
      </c>
      <c r="G12" s="28">
        <v>21.259106861577902</v>
      </c>
      <c r="H12" s="30" t="s">
        <v>48</v>
      </c>
      <c r="I12" s="31" t="s">
        <v>48</v>
      </c>
      <c r="J12" s="21">
        <v>30949988</v>
      </c>
      <c r="K12" s="28">
        <v>20.143489387403381</v>
      </c>
      <c r="L12" s="30" t="s">
        <v>48</v>
      </c>
      <c r="M12" s="56" t="s">
        <v>48</v>
      </c>
      <c r="N12" s="60">
        <v>-1909693</v>
      </c>
      <c r="O12" s="57">
        <v>-6.1702544117303049</v>
      </c>
    </row>
    <row r="13" spans="1:15" ht="27" customHeight="1" x14ac:dyDescent="0.2">
      <c r="A13" s="105" t="s">
        <v>8</v>
      </c>
      <c r="B13" s="106"/>
      <c r="C13" s="75">
        <v>275719251</v>
      </c>
      <c r="D13" s="17">
        <v>159228592</v>
      </c>
      <c r="E13" s="25">
        <v>14.800319523161928</v>
      </c>
      <c r="F13" s="21">
        <v>38926681</v>
      </c>
      <c r="G13" s="28">
        <v>28.496489830614806</v>
      </c>
      <c r="H13" s="17">
        <v>171114037</v>
      </c>
      <c r="I13" s="25">
        <v>16.004639894819739</v>
      </c>
      <c r="J13" s="21">
        <v>32495836</v>
      </c>
      <c r="K13" s="28">
        <v>21.149589059640373</v>
      </c>
      <c r="L13" s="60">
        <v>-11885445</v>
      </c>
      <c r="M13" s="43">
        <v>-6.9459205149838184</v>
      </c>
      <c r="N13" s="60">
        <v>6430845</v>
      </c>
      <c r="O13" s="43">
        <v>19.789750908393309</v>
      </c>
    </row>
    <row r="14" spans="1:15" ht="27" customHeight="1" x14ac:dyDescent="0.2">
      <c r="A14" s="8"/>
      <c r="B14" s="15" t="s">
        <v>9</v>
      </c>
      <c r="C14" s="76">
        <v>22384282</v>
      </c>
      <c r="D14" s="17">
        <v>7072113</v>
      </c>
      <c r="E14" s="25">
        <v>0.65735387589125494</v>
      </c>
      <c r="F14" s="21">
        <v>8653049</v>
      </c>
      <c r="G14" s="28">
        <v>6.3345118694376135</v>
      </c>
      <c r="H14" s="17">
        <v>12502825</v>
      </c>
      <c r="I14" s="25">
        <v>1.1694143584079522</v>
      </c>
      <c r="J14" s="21">
        <v>7062216</v>
      </c>
      <c r="K14" s="28">
        <v>4.5963724783205206</v>
      </c>
      <c r="L14" s="60">
        <v>-5430712</v>
      </c>
      <c r="M14" s="58">
        <v>-43.435879491234978</v>
      </c>
      <c r="N14" s="60">
        <v>1590833</v>
      </c>
      <c r="O14" s="58">
        <v>22.525974849820511</v>
      </c>
    </row>
    <row r="15" spans="1:15" ht="27" customHeight="1" x14ac:dyDescent="0.2">
      <c r="A15" s="9"/>
      <c r="B15" s="10" t="s">
        <v>10</v>
      </c>
      <c r="C15" s="76">
        <v>7736322</v>
      </c>
      <c r="D15" s="17">
        <v>936567</v>
      </c>
      <c r="E15" s="25">
        <v>8.7054031444611379E-2</v>
      </c>
      <c r="F15" s="21">
        <v>9719</v>
      </c>
      <c r="G15" s="28">
        <v>7.1148471318103219E-3</v>
      </c>
      <c r="H15" s="17">
        <v>2999097</v>
      </c>
      <c r="I15" s="25">
        <v>0.28051157190940562</v>
      </c>
      <c r="J15" s="21">
        <v>70469</v>
      </c>
      <c r="K15" s="28">
        <v>4.5864042132776561E-2</v>
      </c>
      <c r="L15" s="60">
        <v>-2062530</v>
      </c>
      <c r="M15" s="43">
        <v>-68.771700281784817</v>
      </c>
      <c r="N15" s="60">
        <v>-60750</v>
      </c>
      <c r="O15" s="43">
        <v>-86.208119882501521</v>
      </c>
    </row>
    <row r="16" spans="1:15" ht="27" customHeight="1" x14ac:dyDescent="0.2">
      <c r="A16" s="101" t="s">
        <v>54</v>
      </c>
      <c r="B16" s="102"/>
      <c r="C16" s="75">
        <v>112076084</v>
      </c>
      <c r="D16" s="17">
        <v>69203962</v>
      </c>
      <c r="E16" s="25">
        <v>6.432517784674979</v>
      </c>
      <c r="F16" s="21">
        <v>13233829</v>
      </c>
      <c r="G16" s="28">
        <v>9.6878969342029269</v>
      </c>
      <c r="H16" s="17">
        <v>68819454</v>
      </c>
      <c r="I16" s="25">
        <v>6.4368218898845324</v>
      </c>
      <c r="J16" s="21">
        <v>18099210</v>
      </c>
      <c r="K16" s="28">
        <v>11.779689367097175</v>
      </c>
      <c r="L16" s="60">
        <v>384508</v>
      </c>
      <c r="M16" s="43">
        <v>0.55871992242193613</v>
      </c>
      <c r="N16" s="60">
        <v>-4865381</v>
      </c>
      <c r="O16" s="43">
        <v>-26.881731302084454</v>
      </c>
    </row>
    <row r="17" spans="1:15" ht="27" customHeight="1" x14ac:dyDescent="0.2">
      <c r="A17" s="101" t="s">
        <v>41</v>
      </c>
      <c r="B17" s="102"/>
      <c r="C17" s="75">
        <v>84900138</v>
      </c>
      <c r="D17" s="17">
        <v>69771560</v>
      </c>
      <c r="E17" s="25">
        <v>6.4852760968297947</v>
      </c>
      <c r="F17" s="21">
        <v>26603878</v>
      </c>
      <c r="G17" s="28">
        <v>19.475514464793878</v>
      </c>
      <c r="H17" s="17">
        <v>66515110</v>
      </c>
      <c r="I17" s="25">
        <v>6.2212919628231509</v>
      </c>
      <c r="J17" s="21">
        <v>46716243</v>
      </c>
      <c r="K17" s="28">
        <v>30.40479838279283</v>
      </c>
      <c r="L17" s="60">
        <v>3256450</v>
      </c>
      <c r="M17" s="43">
        <v>4.8958048780194456</v>
      </c>
      <c r="N17" s="60">
        <v>-20112365</v>
      </c>
      <c r="O17" s="43">
        <v>-43.052188507539014</v>
      </c>
    </row>
    <row r="18" spans="1:15" ht="27" customHeight="1" x14ac:dyDescent="0.2">
      <c r="A18" s="101" t="s">
        <v>11</v>
      </c>
      <c r="B18" s="102"/>
      <c r="C18" s="75">
        <v>92564667</v>
      </c>
      <c r="D18" s="17">
        <v>70952618</v>
      </c>
      <c r="E18" s="25">
        <v>6.5950556003462637</v>
      </c>
      <c r="F18" s="21">
        <v>1197000</v>
      </c>
      <c r="G18" s="28">
        <v>0.87627039991531575</v>
      </c>
      <c r="H18" s="17">
        <v>66378991</v>
      </c>
      <c r="I18" s="25">
        <v>6.2085604790943032</v>
      </c>
      <c r="J18" s="21">
        <v>1682600</v>
      </c>
      <c r="K18" s="28">
        <v>1.095103340371083</v>
      </c>
      <c r="L18" s="60">
        <v>4573627</v>
      </c>
      <c r="M18" s="43">
        <v>6.8901725246170136</v>
      </c>
      <c r="N18" s="60">
        <v>-485600</v>
      </c>
      <c r="O18" s="43">
        <v>-28.860097468203971</v>
      </c>
    </row>
    <row r="19" spans="1:15" ht="27" customHeight="1" x14ac:dyDescent="0.2">
      <c r="A19" s="101" t="s">
        <v>12</v>
      </c>
      <c r="B19" s="102"/>
      <c r="C19" s="77">
        <v>139557492</v>
      </c>
      <c r="D19" s="17">
        <v>118553896</v>
      </c>
      <c r="E19" s="25">
        <v>11.019600936468175</v>
      </c>
      <c r="F19" s="21">
        <v>24714033</v>
      </c>
      <c r="G19" s="28">
        <v>18.092043091420479</v>
      </c>
      <c r="H19" s="17">
        <v>131339192</v>
      </c>
      <c r="I19" s="25">
        <v>12.284418677098882</v>
      </c>
      <c r="J19" s="21">
        <v>18350707</v>
      </c>
      <c r="K19" s="28">
        <v>11.943373668055992</v>
      </c>
      <c r="L19" s="60">
        <v>-12785296</v>
      </c>
      <c r="M19" s="43">
        <v>-9.7345627038728857</v>
      </c>
      <c r="N19" s="60">
        <v>6363326</v>
      </c>
      <c r="O19" s="43">
        <v>34.676189860150892</v>
      </c>
    </row>
    <row r="20" spans="1:15" ht="27" customHeight="1" x14ac:dyDescent="0.2">
      <c r="A20" s="90" t="s">
        <v>13</v>
      </c>
      <c r="B20" s="91"/>
      <c r="C20" s="78">
        <v>1295087209</v>
      </c>
      <c r="D20" s="18">
        <v>1075845638</v>
      </c>
      <c r="E20" s="26">
        <v>100</v>
      </c>
      <c r="F20" s="22">
        <v>136601670</v>
      </c>
      <c r="G20" s="29">
        <v>100</v>
      </c>
      <c r="H20" s="18">
        <v>1069152684</v>
      </c>
      <c r="I20" s="26">
        <v>100</v>
      </c>
      <c r="J20" s="22">
        <v>153647600</v>
      </c>
      <c r="K20" s="29">
        <v>100</v>
      </c>
      <c r="L20" s="61">
        <v>6692954</v>
      </c>
      <c r="M20" s="62">
        <v>0.62600544339090858</v>
      </c>
      <c r="N20" s="61">
        <v>-17045930</v>
      </c>
      <c r="O20" s="62">
        <v>-11.094172639208162</v>
      </c>
    </row>
    <row r="21" spans="1:15" ht="27" customHeight="1" x14ac:dyDescent="0.2">
      <c r="B21" s="79" t="s">
        <v>53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27" customHeight="1" x14ac:dyDescent="0.25">
      <c r="A22" s="35" t="s">
        <v>14</v>
      </c>
      <c r="B22" s="2"/>
      <c r="C22" s="7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4" t="s">
        <v>39</v>
      </c>
    </row>
    <row r="23" spans="1:15" ht="27" customHeight="1" x14ac:dyDescent="0.2">
      <c r="A23" s="103" t="s">
        <v>1</v>
      </c>
      <c r="B23" s="104"/>
      <c r="C23" s="80" t="str">
        <f>C8</f>
        <v>令和６年度</v>
      </c>
      <c r="D23" s="81"/>
      <c r="E23" s="81"/>
      <c r="F23" s="81"/>
      <c r="G23" s="82"/>
      <c r="H23" s="80" t="str">
        <f>H8</f>
        <v>令和５年度</v>
      </c>
      <c r="I23" s="81"/>
      <c r="J23" s="81"/>
      <c r="K23" s="82"/>
      <c r="L23" s="80" t="s">
        <v>44</v>
      </c>
      <c r="M23" s="81"/>
      <c r="N23" s="81"/>
      <c r="O23" s="82"/>
    </row>
    <row r="24" spans="1:15" ht="27" customHeight="1" x14ac:dyDescent="0.2">
      <c r="A24" s="94"/>
      <c r="B24" s="95"/>
      <c r="C24" s="53" t="s">
        <v>45</v>
      </c>
      <c r="D24" s="83" t="s">
        <v>2</v>
      </c>
      <c r="E24" s="84"/>
      <c r="F24" s="83" t="s">
        <v>3</v>
      </c>
      <c r="G24" s="84"/>
      <c r="H24" s="80" t="s">
        <v>2</v>
      </c>
      <c r="I24" s="82"/>
      <c r="J24" s="83" t="s">
        <v>3</v>
      </c>
      <c r="K24" s="84"/>
      <c r="L24" s="83" t="s">
        <v>2</v>
      </c>
      <c r="M24" s="89"/>
      <c r="N24" s="83" t="s">
        <v>3</v>
      </c>
      <c r="O24" s="84"/>
    </row>
    <row r="25" spans="1:15" ht="27" customHeight="1" x14ac:dyDescent="0.2">
      <c r="A25" s="96" t="s">
        <v>4</v>
      </c>
      <c r="B25" s="97"/>
      <c r="C25" s="53" t="s">
        <v>46</v>
      </c>
      <c r="D25" s="19" t="s">
        <v>5</v>
      </c>
      <c r="E25" s="3" t="s">
        <v>6</v>
      </c>
      <c r="F25" s="6" t="s">
        <v>5</v>
      </c>
      <c r="G25" s="48" t="s">
        <v>6</v>
      </c>
      <c r="H25" s="47" t="s">
        <v>5</v>
      </c>
      <c r="I25" s="3" t="s">
        <v>6</v>
      </c>
      <c r="J25" s="6" t="s">
        <v>5</v>
      </c>
      <c r="K25" s="48" t="s">
        <v>6</v>
      </c>
      <c r="L25" s="19" t="s">
        <v>5</v>
      </c>
      <c r="M25" s="49" t="s">
        <v>40</v>
      </c>
      <c r="N25" s="4" t="s">
        <v>5</v>
      </c>
      <c r="O25" s="3" t="s">
        <v>40</v>
      </c>
    </row>
    <row r="26" spans="1:15" ht="27" customHeight="1" x14ac:dyDescent="0.2">
      <c r="A26" s="98" t="s">
        <v>15</v>
      </c>
      <c r="B26" s="99"/>
      <c r="C26" s="74">
        <f>C27+C29+C30</f>
        <v>384472629</v>
      </c>
      <c r="D26" s="16">
        <v>435516183</v>
      </c>
      <c r="E26" s="63">
        <v>42.557048958451219</v>
      </c>
      <c r="F26" s="66">
        <v>4697636</v>
      </c>
      <c r="G26" s="27">
        <v>3.7706095470787444</v>
      </c>
      <c r="H26" s="38">
        <v>415629446</v>
      </c>
      <c r="I26" s="41">
        <v>40.766726485212644</v>
      </c>
      <c r="J26" s="66">
        <v>4736688</v>
      </c>
      <c r="K26" s="27">
        <v>3.7710049736598217</v>
      </c>
      <c r="L26" s="45">
        <v>19886737</v>
      </c>
      <c r="M26" s="42">
        <v>4.784727644152527</v>
      </c>
      <c r="N26" s="45">
        <v>-39052</v>
      </c>
      <c r="O26" s="42">
        <v>-0.82445793347588026</v>
      </c>
    </row>
    <row r="27" spans="1:15" ht="27" customHeight="1" x14ac:dyDescent="0.2">
      <c r="A27" s="8"/>
      <c r="B27" s="15" t="s">
        <v>16</v>
      </c>
      <c r="C27" s="75">
        <v>149770458</v>
      </c>
      <c r="D27" s="30">
        <v>163266482</v>
      </c>
      <c r="E27" s="25">
        <v>15.953803644876485</v>
      </c>
      <c r="F27" s="65">
        <v>2581470</v>
      </c>
      <c r="G27" s="28">
        <v>2.0720454772352239</v>
      </c>
      <c r="H27" s="36">
        <v>149640723</v>
      </c>
      <c r="I27" s="39">
        <v>14.677406724427483</v>
      </c>
      <c r="J27" s="65">
        <v>2442466</v>
      </c>
      <c r="K27" s="28">
        <v>1.944513008666606</v>
      </c>
      <c r="L27" s="60">
        <v>13625759</v>
      </c>
      <c r="M27" s="43">
        <v>9.1056490017092475</v>
      </c>
      <c r="N27" s="60">
        <v>139004</v>
      </c>
      <c r="O27" s="43">
        <v>5.6911334692069406</v>
      </c>
    </row>
    <row r="28" spans="1:15" ht="27" customHeight="1" x14ac:dyDescent="0.2">
      <c r="A28" s="8"/>
      <c r="B28" s="15" t="s">
        <v>17</v>
      </c>
      <c r="C28" s="75">
        <v>95046502</v>
      </c>
      <c r="D28" s="17">
        <v>101764985</v>
      </c>
      <c r="E28" s="25">
        <v>9.9441022353492059</v>
      </c>
      <c r="F28" s="68">
        <v>1832766</v>
      </c>
      <c r="G28" s="28">
        <v>1.4710899220717233</v>
      </c>
      <c r="H28" s="36">
        <v>96279164</v>
      </c>
      <c r="I28" s="39">
        <v>9.4434751502494176</v>
      </c>
      <c r="J28" s="68">
        <v>1707945</v>
      </c>
      <c r="K28" s="28">
        <v>1.3597410447421117</v>
      </c>
      <c r="L28" s="60">
        <v>5485821</v>
      </c>
      <c r="M28" s="43">
        <v>5.6978278290825211</v>
      </c>
      <c r="N28" s="60">
        <v>124821</v>
      </c>
      <c r="O28" s="43">
        <v>7.3082564134090964</v>
      </c>
    </row>
    <row r="29" spans="1:15" ht="27" customHeight="1" x14ac:dyDescent="0.2">
      <c r="A29" s="8"/>
      <c r="B29" s="15" t="s">
        <v>18</v>
      </c>
      <c r="C29" s="75">
        <v>154241516</v>
      </c>
      <c r="D29" s="17">
        <v>187558840</v>
      </c>
      <c r="E29" s="25">
        <v>18.327564044779294</v>
      </c>
      <c r="F29" s="68">
        <v>1160668</v>
      </c>
      <c r="G29" s="28">
        <v>0.9316230209809343</v>
      </c>
      <c r="H29" s="36">
        <v>179451202</v>
      </c>
      <c r="I29" s="39">
        <v>17.60134692039275</v>
      </c>
      <c r="J29" s="68">
        <v>1189125</v>
      </c>
      <c r="K29" s="28">
        <v>0.94669446020156589</v>
      </c>
      <c r="L29" s="60">
        <v>8107638</v>
      </c>
      <c r="M29" s="43">
        <v>4.5180182186798614</v>
      </c>
      <c r="N29" s="60">
        <v>-28457</v>
      </c>
      <c r="O29" s="43">
        <v>-2.3931041732366238</v>
      </c>
    </row>
    <row r="30" spans="1:15" ht="27" customHeight="1" x14ac:dyDescent="0.2">
      <c r="A30" s="11"/>
      <c r="B30" s="15" t="s">
        <v>19</v>
      </c>
      <c r="C30" s="75">
        <v>80460655</v>
      </c>
      <c r="D30" s="17">
        <v>84690861</v>
      </c>
      <c r="E30" s="25">
        <v>8.2756812687954397</v>
      </c>
      <c r="F30" s="68">
        <v>955498</v>
      </c>
      <c r="G30" s="28">
        <v>0.76694104886258674</v>
      </c>
      <c r="H30" s="36">
        <v>86537521</v>
      </c>
      <c r="I30" s="39">
        <v>8.4879728403924144</v>
      </c>
      <c r="J30" s="68">
        <v>1105097</v>
      </c>
      <c r="K30" s="28">
        <v>0.87979750479164931</v>
      </c>
      <c r="L30" s="60">
        <v>-1846660</v>
      </c>
      <c r="M30" s="43">
        <v>-2.1339414148459372</v>
      </c>
      <c r="N30" s="60">
        <v>-149599</v>
      </c>
      <c r="O30" s="43">
        <v>-13.537182708848183</v>
      </c>
    </row>
    <row r="31" spans="1:15" ht="27" customHeight="1" x14ac:dyDescent="0.2">
      <c r="A31" s="100" t="s">
        <v>20</v>
      </c>
      <c r="B31" s="93"/>
      <c r="C31" s="75">
        <f>C32+C33</f>
        <v>258080758</v>
      </c>
      <c r="D31" s="17">
        <v>128869084</v>
      </c>
      <c r="E31" s="25">
        <v>12.592615684774136</v>
      </c>
      <c r="F31" s="68">
        <v>49381751</v>
      </c>
      <c r="G31" s="28">
        <v>39.63680918914649</v>
      </c>
      <c r="H31" s="36">
        <v>132904590</v>
      </c>
      <c r="I31" s="39">
        <v>13.035854704960744</v>
      </c>
      <c r="J31" s="68">
        <v>56596219</v>
      </c>
      <c r="K31" s="28">
        <v>45.057775251260054</v>
      </c>
      <c r="L31" s="60">
        <v>-4035506</v>
      </c>
      <c r="M31" s="43">
        <v>-3.0363932502255944</v>
      </c>
      <c r="N31" s="60">
        <v>-7214468</v>
      </c>
      <c r="O31" s="43">
        <v>-12.747261438082994</v>
      </c>
    </row>
    <row r="32" spans="1:15" ht="27" customHeight="1" x14ac:dyDescent="0.2">
      <c r="A32" s="12"/>
      <c r="B32" s="15" t="s">
        <v>21</v>
      </c>
      <c r="C32" s="75">
        <v>196080420</v>
      </c>
      <c r="D32" s="17">
        <v>125516655</v>
      </c>
      <c r="E32" s="25">
        <v>12.265028580892093</v>
      </c>
      <c r="F32" s="69">
        <v>48549896</v>
      </c>
      <c r="G32" s="67">
        <v>38.969111563194794</v>
      </c>
      <c r="H32" s="36">
        <v>123849590</v>
      </c>
      <c r="I32" s="39">
        <v>12.147701298419861</v>
      </c>
      <c r="J32" s="69">
        <v>55569632</v>
      </c>
      <c r="K32" s="67">
        <v>44.240481673364592</v>
      </c>
      <c r="L32" s="60">
        <v>1667065</v>
      </c>
      <c r="M32" s="43">
        <v>1.3460399828533949</v>
      </c>
      <c r="N32" s="60">
        <v>-7019736</v>
      </c>
      <c r="O32" s="43">
        <v>-12.632324072255868</v>
      </c>
    </row>
    <row r="33" spans="1:15" ht="27" customHeight="1" x14ac:dyDescent="0.2">
      <c r="A33" s="13"/>
      <c r="B33" s="10" t="s">
        <v>22</v>
      </c>
      <c r="C33" s="75">
        <v>62000338</v>
      </c>
      <c r="D33" s="17">
        <v>3352429</v>
      </c>
      <c r="E33" s="25">
        <v>0.3275871038820426</v>
      </c>
      <c r="F33" s="68">
        <v>831855</v>
      </c>
      <c r="G33" s="28">
        <v>0.66769762595168913</v>
      </c>
      <c r="H33" s="36">
        <v>9055000</v>
      </c>
      <c r="I33" s="39">
        <v>0.88815340654088437</v>
      </c>
      <c r="J33" s="68">
        <v>1026587</v>
      </c>
      <c r="K33" s="28">
        <v>0.8172935778954652</v>
      </c>
      <c r="L33" s="60">
        <v>-5702571</v>
      </c>
      <c r="M33" s="43">
        <v>-62.977040309221422</v>
      </c>
      <c r="N33" s="60">
        <v>-194732</v>
      </c>
      <c r="O33" s="43">
        <v>-18.968874532796541</v>
      </c>
    </row>
    <row r="34" spans="1:15" ht="27" customHeight="1" x14ac:dyDescent="0.2">
      <c r="A34" s="107" t="s">
        <v>23</v>
      </c>
      <c r="B34" s="102"/>
      <c r="C34" s="75">
        <f>C40-C26-C31</f>
        <v>747278822</v>
      </c>
      <c r="D34" s="17">
        <v>458896651</v>
      </c>
      <c r="E34" s="25">
        <v>44.841702801836647</v>
      </c>
      <c r="F34" s="69">
        <v>70506199</v>
      </c>
      <c r="G34" s="28">
        <v>56.592581263774768</v>
      </c>
      <c r="H34" s="36">
        <v>470997042</v>
      </c>
      <c r="I34" s="39">
        <v>46.197418809826608</v>
      </c>
      <c r="J34" s="69">
        <v>64275201</v>
      </c>
      <c r="K34" s="28">
        <v>51.171219775080125</v>
      </c>
      <c r="L34" s="60">
        <v>-12100391</v>
      </c>
      <c r="M34" s="43">
        <v>-2.5691012726147862</v>
      </c>
      <c r="N34" s="60">
        <v>6230998</v>
      </c>
      <c r="O34" s="43">
        <v>9.6942489530293336</v>
      </c>
    </row>
    <row r="35" spans="1:15" ht="27" customHeight="1" x14ac:dyDescent="0.2">
      <c r="A35" s="8"/>
      <c r="B35" s="15" t="s">
        <v>24</v>
      </c>
      <c r="C35" s="75">
        <v>196319323</v>
      </c>
      <c r="D35" s="17">
        <v>160306804</v>
      </c>
      <c r="E35" s="25">
        <v>15.664594732639001</v>
      </c>
      <c r="F35" s="68">
        <v>17923488</v>
      </c>
      <c r="G35" s="28">
        <v>14.386486089971918</v>
      </c>
      <c r="H35" s="36">
        <v>158131574</v>
      </c>
      <c r="I35" s="39">
        <v>15.510225966843945</v>
      </c>
      <c r="J35" s="68">
        <v>16064293</v>
      </c>
      <c r="K35" s="28">
        <v>12.789216600571676</v>
      </c>
      <c r="L35" s="60">
        <v>2175230</v>
      </c>
      <c r="M35" s="43">
        <v>1.3755823362638508</v>
      </c>
      <c r="N35" s="60">
        <v>1859195</v>
      </c>
      <c r="O35" s="43">
        <v>11.573462959123068</v>
      </c>
    </row>
    <row r="36" spans="1:15" ht="27" customHeight="1" x14ac:dyDescent="0.2">
      <c r="A36" s="8"/>
      <c r="B36" s="15" t="s">
        <v>25</v>
      </c>
      <c r="C36" s="76">
        <v>334403462</v>
      </c>
      <c r="D36" s="17">
        <v>131959287</v>
      </c>
      <c r="E36" s="25">
        <v>12.894579022753133</v>
      </c>
      <c r="F36" s="70">
        <v>10863441</v>
      </c>
      <c r="G36" s="28">
        <v>8.7196611974036866</v>
      </c>
      <c r="H36" s="36">
        <v>128980990</v>
      </c>
      <c r="I36" s="39">
        <v>12.651011115131499</v>
      </c>
      <c r="J36" s="70">
        <v>12913570</v>
      </c>
      <c r="K36" s="28">
        <v>10.280841106212666</v>
      </c>
      <c r="L36" s="60">
        <v>2978297</v>
      </c>
      <c r="M36" s="43">
        <v>2.3090976429937466</v>
      </c>
      <c r="N36" s="60">
        <v>-2050129</v>
      </c>
      <c r="O36" s="43">
        <v>-15.875772540048958</v>
      </c>
    </row>
    <row r="37" spans="1:15" ht="27" customHeight="1" x14ac:dyDescent="0.2">
      <c r="A37" s="8"/>
      <c r="B37" s="15" t="s">
        <v>26</v>
      </c>
      <c r="C37" s="75">
        <v>97746101</v>
      </c>
      <c r="D37" s="17">
        <v>51466965</v>
      </c>
      <c r="E37" s="25">
        <v>5.0291636332785714</v>
      </c>
      <c r="F37" s="65">
        <v>36682294</v>
      </c>
      <c r="G37" s="28">
        <v>29.443449421187456</v>
      </c>
      <c r="H37" s="36">
        <v>67200716</v>
      </c>
      <c r="I37" s="39">
        <v>6.5913357081597468</v>
      </c>
      <c r="J37" s="65">
        <v>30466747</v>
      </c>
      <c r="K37" s="28">
        <v>24.255398385588293</v>
      </c>
      <c r="L37" s="60">
        <v>-15733751</v>
      </c>
      <c r="M37" s="43">
        <v>-23.413070479784771</v>
      </c>
      <c r="N37" s="60">
        <v>6215547</v>
      </c>
      <c r="O37" s="43">
        <v>20.401085156876118</v>
      </c>
    </row>
    <row r="38" spans="1:15" ht="27" customHeight="1" x14ac:dyDescent="0.2">
      <c r="A38" s="8"/>
      <c r="B38" s="15" t="s">
        <v>27</v>
      </c>
      <c r="C38" s="76">
        <v>81936744</v>
      </c>
      <c r="D38" s="17">
        <v>78463729</v>
      </c>
      <c r="E38" s="25">
        <v>7.6671886989688476</v>
      </c>
      <c r="F38" s="64">
        <v>3789036</v>
      </c>
      <c r="G38" s="28">
        <v>3.0413116971653524</v>
      </c>
      <c r="H38" s="36">
        <v>82710306</v>
      </c>
      <c r="I38" s="39">
        <v>8.1125831065642124</v>
      </c>
      <c r="J38" s="64">
        <v>3718145</v>
      </c>
      <c r="K38" s="28">
        <v>2.9601154409554518</v>
      </c>
      <c r="L38" s="60">
        <v>-4246577</v>
      </c>
      <c r="M38" s="43">
        <v>-5.1342779459672174</v>
      </c>
      <c r="N38" s="60">
        <v>70891</v>
      </c>
      <c r="O38" s="43">
        <v>1.9066227917415808</v>
      </c>
    </row>
    <row r="39" spans="1:15" ht="27" customHeight="1" x14ac:dyDescent="0.2">
      <c r="A39" s="8"/>
      <c r="B39" s="15" t="s">
        <v>28</v>
      </c>
      <c r="C39" s="75">
        <f>C34-C35-C36-C37-C38</f>
        <v>36873192</v>
      </c>
      <c r="D39" s="17">
        <v>36699866</v>
      </c>
      <c r="E39" s="25">
        <v>3.5861767141970917</v>
      </c>
      <c r="F39" s="17">
        <v>1247940</v>
      </c>
      <c r="G39" s="28">
        <v>1.0016728580463552</v>
      </c>
      <c r="H39" s="36">
        <v>33973456</v>
      </c>
      <c r="I39" s="39">
        <v>3.3322629131272055</v>
      </c>
      <c r="J39" s="17">
        <v>1112446</v>
      </c>
      <c r="K39" s="28">
        <v>0.88564824175203727</v>
      </c>
      <c r="L39" s="60">
        <v>2726410</v>
      </c>
      <c r="M39" s="43">
        <v>8.025118198160353</v>
      </c>
      <c r="N39" s="60">
        <v>135494</v>
      </c>
      <c r="O39" s="43">
        <v>12.179827155655195</v>
      </c>
    </row>
    <row r="40" spans="1:15" ht="27" customHeight="1" x14ac:dyDescent="0.2">
      <c r="A40" s="90" t="s">
        <v>29</v>
      </c>
      <c r="B40" s="91"/>
      <c r="C40" s="78">
        <v>1389832209</v>
      </c>
      <c r="D40" s="18">
        <v>1023370261</v>
      </c>
      <c r="E40" s="26">
        <v>100</v>
      </c>
      <c r="F40" s="22">
        <v>124585586</v>
      </c>
      <c r="G40" s="29">
        <v>100</v>
      </c>
      <c r="H40" s="37">
        <v>1019531078</v>
      </c>
      <c r="I40" s="40">
        <v>100</v>
      </c>
      <c r="J40" s="22">
        <v>125608108</v>
      </c>
      <c r="K40" s="29">
        <v>100</v>
      </c>
      <c r="L40" s="71">
        <v>3839183</v>
      </c>
      <c r="M40" s="44">
        <v>0.37656360682317525</v>
      </c>
      <c r="N40" s="71">
        <v>-1022522</v>
      </c>
      <c r="O40" s="44">
        <v>-0.81405732184103907</v>
      </c>
    </row>
    <row r="41" spans="1:15" ht="27" customHeight="1" x14ac:dyDescent="0.2"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ht="27" customHeight="1" x14ac:dyDescent="0.25">
      <c r="A42" s="35" t="s">
        <v>30</v>
      </c>
      <c r="B42" s="2"/>
      <c r="C42" s="7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4" t="s">
        <v>39</v>
      </c>
    </row>
    <row r="43" spans="1:15" ht="27" customHeight="1" x14ac:dyDescent="0.2">
      <c r="A43" s="103" t="s">
        <v>1</v>
      </c>
      <c r="B43" s="104"/>
      <c r="C43" s="80" t="str">
        <f>C23</f>
        <v>令和６年度</v>
      </c>
      <c r="D43" s="81"/>
      <c r="E43" s="81"/>
      <c r="F43" s="81"/>
      <c r="G43" s="82"/>
      <c r="H43" s="80" t="str">
        <f>H23</f>
        <v>令和５年度</v>
      </c>
      <c r="I43" s="81"/>
      <c r="J43" s="81"/>
      <c r="K43" s="82"/>
      <c r="L43" s="80" t="s">
        <v>44</v>
      </c>
      <c r="M43" s="81"/>
      <c r="N43" s="81"/>
      <c r="O43" s="82"/>
    </row>
    <row r="44" spans="1:15" ht="27" customHeight="1" x14ac:dyDescent="0.2">
      <c r="A44" s="94"/>
      <c r="B44" s="95"/>
      <c r="C44" s="53" t="s">
        <v>45</v>
      </c>
      <c r="D44" s="83" t="s">
        <v>2</v>
      </c>
      <c r="E44" s="84"/>
      <c r="F44" s="83" t="s">
        <v>3</v>
      </c>
      <c r="G44" s="84"/>
      <c r="H44" s="80" t="s">
        <v>2</v>
      </c>
      <c r="I44" s="82"/>
      <c r="J44" s="83" t="s">
        <v>3</v>
      </c>
      <c r="K44" s="84"/>
      <c r="L44" s="83" t="s">
        <v>2</v>
      </c>
      <c r="M44" s="89"/>
      <c r="N44" s="80" t="s">
        <v>3</v>
      </c>
      <c r="O44" s="82"/>
    </row>
    <row r="45" spans="1:15" ht="27" customHeight="1" x14ac:dyDescent="0.2">
      <c r="A45" s="96" t="s">
        <v>4</v>
      </c>
      <c r="B45" s="97"/>
      <c r="C45" s="53" t="s">
        <v>46</v>
      </c>
      <c r="D45" s="19" t="s">
        <v>5</v>
      </c>
      <c r="E45" s="3" t="s">
        <v>6</v>
      </c>
      <c r="F45" s="19" t="s">
        <v>5</v>
      </c>
      <c r="G45" s="48" t="s">
        <v>6</v>
      </c>
      <c r="H45" s="47" t="s">
        <v>5</v>
      </c>
      <c r="I45" s="3" t="s">
        <v>6</v>
      </c>
      <c r="J45" s="19" t="s">
        <v>5</v>
      </c>
      <c r="K45" s="48" t="s">
        <v>6</v>
      </c>
      <c r="L45" s="19" t="s">
        <v>5</v>
      </c>
      <c r="M45" s="54" t="s">
        <v>40</v>
      </c>
      <c r="N45" s="4" t="s">
        <v>5</v>
      </c>
      <c r="O45" s="3" t="s">
        <v>40</v>
      </c>
    </row>
    <row r="46" spans="1:15" ht="27" customHeight="1" x14ac:dyDescent="0.2">
      <c r="A46" s="98" t="s">
        <v>31</v>
      </c>
      <c r="B46" s="99"/>
      <c r="C46" s="74">
        <v>392476919</v>
      </c>
      <c r="D46" s="16">
        <v>174882581</v>
      </c>
      <c r="E46" s="24">
        <v>17.088886365440317</v>
      </c>
      <c r="F46" s="16">
        <v>47052302</v>
      </c>
      <c r="G46" s="27">
        <v>37.767051157908426</v>
      </c>
      <c r="H46" s="38">
        <v>169617389</v>
      </c>
      <c r="I46" s="41">
        <v>16.636804179891808</v>
      </c>
      <c r="J46" s="16">
        <v>44181521</v>
      </c>
      <c r="K46" s="27">
        <v>35.174099589176201</v>
      </c>
      <c r="L46" s="45">
        <v>5265192</v>
      </c>
      <c r="M46" s="42">
        <v>3.1041581473701378</v>
      </c>
      <c r="N46" s="45">
        <v>2870781</v>
      </c>
      <c r="O46" s="42">
        <v>6.4976961748329121</v>
      </c>
    </row>
    <row r="47" spans="1:15" ht="27" customHeight="1" x14ac:dyDescent="0.2">
      <c r="A47" s="100" t="s">
        <v>32</v>
      </c>
      <c r="B47" s="93"/>
      <c r="C47" s="75">
        <v>331542494</v>
      </c>
      <c r="D47" s="36">
        <v>327157741</v>
      </c>
      <c r="E47" s="39">
        <v>31.968658213725444</v>
      </c>
      <c r="F47" s="36">
        <v>5979944</v>
      </c>
      <c r="G47" s="39">
        <v>4.7998682608435939</v>
      </c>
      <c r="H47" s="36">
        <v>318586334</v>
      </c>
      <c r="I47" s="39">
        <v>31.248320024237653</v>
      </c>
      <c r="J47" s="36">
        <v>8055557</v>
      </c>
      <c r="K47" s="39">
        <v>6.4132460302642249</v>
      </c>
      <c r="L47" s="60">
        <v>8571407</v>
      </c>
      <c r="M47" s="43">
        <v>2.6904503066349355</v>
      </c>
      <c r="N47" s="60">
        <v>-2075613</v>
      </c>
      <c r="O47" s="43">
        <v>-25.766225724676765</v>
      </c>
    </row>
    <row r="48" spans="1:15" ht="27" customHeight="1" x14ac:dyDescent="0.2">
      <c r="A48" s="7"/>
      <c r="B48" s="15" t="s">
        <v>51</v>
      </c>
      <c r="C48" s="76">
        <v>44668218</v>
      </c>
      <c r="D48" s="36">
        <v>360696</v>
      </c>
      <c r="E48" s="39">
        <v>3.5245894252148878E-2</v>
      </c>
      <c r="F48" s="36">
        <v>3403943</v>
      </c>
      <c r="G48" s="39">
        <v>2.7322125370105015</v>
      </c>
      <c r="H48" s="36">
        <v>3108988</v>
      </c>
      <c r="I48" s="39">
        <v>0.30494293573657988</v>
      </c>
      <c r="J48" s="36">
        <v>5491427</v>
      </c>
      <c r="K48" s="39">
        <v>4.3718730322727257</v>
      </c>
      <c r="L48" s="60">
        <v>-2748292</v>
      </c>
      <c r="M48" s="43">
        <v>-88.398282656607236</v>
      </c>
      <c r="N48" s="60">
        <v>-2087484</v>
      </c>
      <c r="O48" s="43">
        <v>-38.013507235915185</v>
      </c>
    </row>
    <row r="49" spans="1:15" ht="27" customHeight="1" x14ac:dyDescent="0.2">
      <c r="A49" s="92" t="s">
        <v>33</v>
      </c>
      <c r="B49" s="93"/>
      <c r="C49" s="75">
        <v>87378694</v>
      </c>
      <c r="D49" s="36">
        <v>86653152</v>
      </c>
      <c r="E49" s="39">
        <v>8.467429170291279</v>
      </c>
      <c r="F49" s="36">
        <v>4618083</v>
      </c>
      <c r="G49" s="39">
        <v>3.7067554508271927</v>
      </c>
      <c r="H49" s="36">
        <v>95206289</v>
      </c>
      <c r="I49" s="39">
        <v>9.3382429485881744</v>
      </c>
      <c r="J49" s="36">
        <v>3403914</v>
      </c>
      <c r="K49" s="39">
        <v>2.7099476731231396</v>
      </c>
      <c r="L49" s="60">
        <v>-8553137</v>
      </c>
      <c r="M49" s="43">
        <v>-8.9837941272976209</v>
      </c>
      <c r="N49" s="60">
        <v>1214169</v>
      </c>
      <c r="O49" s="43">
        <v>35.669790717391805</v>
      </c>
    </row>
    <row r="50" spans="1:15" ht="27" customHeight="1" x14ac:dyDescent="0.2">
      <c r="A50" s="92" t="s">
        <v>34</v>
      </c>
      <c r="B50" s="93"/>
      <c r="C50" s="75">
        <v>81593342</v>
      </c>
      <c r="D50" s="36">
        <v>38674950</v>
      </c>
      <c r="E50" s="39">
        <v>3.7791747008759327</v>
      </c>
      <c r="F50" s="36">
        <v>27902071</v>
      </c>
      <c r="G50" s="39">
        <v>22.39590621663087</v>
      </c>
      <c r="H50" s="36">
        <v>38276765</v>
      </c>
      <c r="I50" s="39">
        <v>3.7543499973622185</v>
      </c>
      <c r="J50" s="36">
        <v>34273495</v>
      </c>
      <c r="K50" s="39">
        <v>27.286053062752924</v>
      </c>
      <c r="L50" s="60">
        <v>398185</v>
      </c>
      <c r="M50" s="43">
        <v>1.0402786128869563</v>
      </c>
      <c r="N50" s="60">
        <v>-6371424</v>
      </c>
      <c r="O50" s="43">
        <v>-18.589945379074997</v>
      </c>
    </row>
    <row r="51" spans="1:15" ht="27" customHeight="1" x14ac:dyDescent="0.2">
      <c r="A51" s="92" t="s">
        <v>35</v>
      </c>
      <c r="B51" s="93"/>
      <c r="C51" s="75">
        <v>118990160</v>
      </c>
      <c r="D51" s="36">
        <v>107596896</v>
      </c>
      <c r="E51" s="39">
        <v>10.513975254162677</v>
      </c>
      <c r="F51" s="36">
        <v>13912233</v>
      </c>
      <c r="G51" s="39">
        <v>11.166807852073674</v>
      </c>
      <c r="H51" s="36">
        <v>102686527</v>
      </c>
      <c r="I51" s="39">
        <v>10.071936914511594</v>
      </c>
      <c r="J51" s="36">
        <v>13506271</v>
      </c>
      <c r="K51" s="39">
        <v>10.752706345994799</v>
      </c>
      <c r="L51" s="60">
        <v>4910369</v>
      </c>
      <c r="M51" s="43">
        <v>4.7819019139677401</v>
      </c>
      <c r="N51" s="60">
        <v>405962</v>
      </c>
      <c r="O51" s="43">
        <v>3.0057297088145205</v>
      </c>
    </row>
    <row r="52" spans="1:15" ht="27" customHeight="1" x14ac:dyDescent="0.2">
      <c r="A52" s="92" t="s">
        <v>36</v>
      </c>
      <c r="B52" s="93"/>
      <c r="C52" s="75">
        <v>119460909</v>
      </c>
      <c r="D52" s="36">
        <v>123065801</v>
      </c>
      <c r="E52" s="39">
        <v>12.025540089443737</v>
      </c>
      <c r="F52" s="36">
        <v>2249625</v>
      </c>
      <c r="G52" s="39">
        <v>1.8056864138360278</v>
      </c>
      <c r="H52" s="36">
        <v>118249166</v>
      </c>
      <c r="I52" s="39">
        <v>11.598387587357097</v>
      </c>
      <c r="J52" s="36">
        <v>4776546</v>
      </c>
      <c r="K52" s="39">
        <v>3.80273700165916</v>
      </c>
      <c r="L52" s="60">
        <v>4816635</v>
      </c>
      <c r="M52" s="43">
        <v>4.073292998954428</v>
      </c>
      <c r="N52" s="60">
        <v>-2526921</v>
      </c>
      <c r="O52" s="43">
        <v>-52.902683235961725</v>
      </c>
    </row>
    <row r="53" spans="1:15" ht="27" customHeight="1" x14ac:dyDescent="0.2">
      <c r="A53" s="92" t="s">
        <v>37</v>
      </c>
      <c r="B53" s="93"/>
      <c r="C53" s="75">
        <v>62000338</v>
      </c>
      <c r="D53" s="36">
        <v>3372727</v>
      </c>
      <c r="E53" s="39">
        <v>0.32957055022336634</v>
      </c>
      <c r="F53" s="36">
        <v>831855</v>
      </c>
      <c r="G53" s="39">
        <v>0.66769762595168913</v>
      </c>
      <c r="H53" s="36">
        <v>9055000</v>
      </c>
      <c r="I53" s="39">
        <v>0.88815340654088437</v>
      </c>
      <c r="J53" s="36">
        <v>1026587</v>
      </c>
      <c r="K53" s="39">
        <v>0.8172935778954652</v>
      </c>
      <c r="L53" s="60">
        <v>-5682273</v>
      </c>
      <c r="M53" s="43">
        <v>-62.752876863611263</v>
      </c>
      <c r="N53" s="60">
        <v>-194732</v>
      </c>
      <c r="O53" s="43">
        <v>-18.968874532796541</v>
      </c>
    </row>
    <row r="54" spans="1:15" ht="27" customHeight="1" x14ac:dyDescent="0.2">
      <c r="A54" s="92" t="s">
        <v>38</v>
      </c>
      <c r="B54" s="93"/>
      <c r="C54" s="75">
        <v>80461165</v>
      </c>
      <c r="D54" s="36">
        <v>84691158</v>
      </c>
      <c r="E54" s="39">
        <v>8.2757102905494726</v>
      </c>
      <c r="F54" s="36">
        <v>955498</v>
      </c>
      <c r="G54" s="39">
        <v>0.76694104886258674</v>
      </c>
      <c r="H54" s="36">
        <v>86537686</v>
      </c>
      <c r="I54" s="39">
        <v>8.4879890243031895</v>
      </c>
      <c r="J54" s="36">
        <v>1105097</v>
      </c>
      <c r="K54" s="39">
        <v>0.87979750479164931</v>
      </c>
      <c r="L54" s="60">
        <v>-1846528</v>
      </c>
      <c r="M54" s="43">
        <v>-2.1337848113941944</v>
      </c>
      <c r="N54" s="60">
        <v>-149599</v>
      </c>
      <c r="O54" s="43">
        <v>-13.537182708848183</v>
      </c>
    </row>
    <row r="55" spans="1:15" ht="27" customHeight="1" x14ac:dyDescent="0.2">
      <c r="A55" s="101" t="s">
        <v>12</v>
      </c>
      <c r="B55" s="102"/>
      <c r="C55" s="75">
        <f>C56-C46-C47-C49-C50-C51-C52-C53-C54</f>
        <v>115928188</v>
      </c>
      <c r="D55" s="36">
        <v>77275255</v>
      </c>
      <c r="E55" s="39">
        <v>7.551055365287775</v>
      </c>
      <c r="F55" s="36">
        <v>21083975</v>
      </c>
      <c r="G55" s="39">
        <v>16.923285973065937</v>
      </c>
      <c r="H55" s="36">
        <v>81315922</v>
      </c>
      <c r="I55" s="39">
        <v>7.975815917207381</v>
      </c>
      <c r="J55" s="36">
        <v>15279120</v>
      </c>
      <c r="K55" s="39">
        <v>12.164119214342438</v>
      </c>
      <c r="L55" s="60">
        <v>-4040667</v>
      </c>
      <c r="M55" s="43">
        <v>-4.9690969500413464</v>
      </c>
      <c r="N55" s="60">
        <v>5804855</v>
      </c>
      <c r="O55" s="43">
        <v>37.992076768819146</v>
      </c>
    </row>
    <row r="56" spans="1:15" ht="27" customHeight="1" x14ac:dyDescent="0.2">
      <c r="A56" s="90" t="s">
        <v>29</v>
      </c>
      <c r="B56" s="91"/>
      <c r="C56" s="78">
        <v>1389832209</v>
      </c>
      <c r="D56" s="37">
        <v>1023370261</v>
      </c>
      <c r="E56" s="40">
        <v>100</v>
      </c>
      <c r="F56" s="37">
        <v>124585586</v>
      </c>
      <c r="G56" s="40">
        <v>100</v>
      </c>
      <c r="H56" s="37">
        <v>1019531078</v>
      </c>
      <c r="I56" s="40">
        <v>100</v>
      </c>
      <c r="J56" s="37">
        <v>125608108</v>
      </c>
      <c r="K56" s="40">
        <v>100</v>
      </c>
      <c r="L56" s="71">
        <v>3839183</v>
      </c>
      <c r="M56" s="44">
        <v>0.37656360682317525</v>
      </c>
      <c r="N56" s="71">
        <v>-1022522</v>
      </c>
      <c r="O56" s="44">
        <v>-0.81405732184103907</v>
      </c>
    </row>
    <row r="57" spans="1:15" ht="27" customHeight="1" x14ac:dyDescent="0.2"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5" ht="27" customHeight="1" x14ac:dyDescent="0.2"/>
    <row r="59" spans="1:15" ht="27" customHeight="1" x14ac:dyDescent="0.2"/>
    <row r="60" spans="1:15" ht="27" customHeight="1" x14ac:dyDescent="0.2"/>
    <row r="61" spans="1:15" ht="27" customHeight="1" x14ac:dyDescent="0.2"/>
    <row r="62" spans="1:15" ht="27" customHeight="1" x14ac:dyDescent="0.2"/>
    <row r="63" spans="1:15" ht="27" customHeight="1" x14ac:dyDescent="0.2"/>
    <row r="64" spans="1:15" ht="27" customHeight="1" x14ac:dyDescent="0.2"/>
    <row r="65" ht="27" customHeight="1" x14ac:dyDescent="0.2"/>
  </sheetData>
  <mergeCells count="58">
    <mergeCell ref="A43:B43"/>
    <mergeCell ref="A20:B20"/>
    <mergeCell ref="A23:B23"/>
    <mergeCell ref="A26:B26"/>
    <mergeCell ref="A31:B31"/>
    <mergeCell ref="A34:B34"/>
    <mergeCell ref="A40:B40"/>
    <mergeCell ref="H24:I24"/>
    <mergeCell ref="J24:K24"/>
    <mergeCell ref="C43:G43"/>
    <mergeCell ref="D44:E44"/>
    <mergeCell ref="F44:G44"/>
    <mergeCell ref="A19:B19"/>
    <mergeCell ref="A8:B8"/>
    <mergeCell ref="A10:B10"/>
    <mergeCell ref="A11:B11"/>
    <mergeCell ref="A13:B13"/>
    <mergeCell ref="A16:B16"/>
    <mergeCell ref="A18:B18"/>
    <mergeCell ref="A17:B17"/>
    <mergeCell ref="A25:B25"/>
    <mergeCell ref="A9:B9"/>
    <mergeCell ref="A24:B24"/>
    <mergeCell ref="A56:B56"/>
    <mergeCell ref="A51:B51"/>
    <mergeCell ref="A44:B44"/>
    <mergeCell ref="H44:I44"/>
    <mergeCell ref="J44:K44"/>
    <mergeCell ref="A45:B45"/>
    <mergeCell ref="A46:B46"/>
    <mergeCell ref="A47:B47"/>
    <mergeCell ref="A49:B49"/>
    <mergeCell ref="A50:B50"/>
    <mergeCell ref="A52:B52"/>
    <mergeCell ref="A53:B53"/>
    <mergeCell ref="A54:B54"/>
    <mergeCell ref="A55:B55"/>
    <mergeCell ref="L43:O43"/>
    <mergeCell ref="L44:M44"/>
    <mergeCell ref="N44:O44"/>
    <mergeCell ref="L8:O8"/>
    <mergeCell ref="L9:M9"/>
    <mergeCell ref="N9:O9"/>
    <mergeCell ref="L23:O23"/>
    <mergeCell ref="L24:M24"/>
    <mergeCell ref="N24:O24"/>
    <mergeCell ref="H8:K8"/>
    <mergeCell ref="H23:K23"/>
    <mergeCell ref="H43:K43"/>
    <mergeCell ref="C8:G8"/>
    <mergeCell ref="D9:E9"/>
    <mergeCell ref="F9:G9"/>
    <mergeCell ref="C23:G23"/>
    <mergeCell ref="D24:E24"/>
    <mergeCell ref="F24:G24"/>
    <mergeCell ref="H9:I9"/>
    <mergeCell ref="J9:K9"/>
    <mergeCell ref="C7:G7"/>
  </mergeCells>
  <phoneticPr fontId="2"/>
  <pageMargins left="0.78740157480314965" right="0.78740157480314965" top="0.78740157480314965" bottom="0.39370078740157483" header="0.31496062992125984" footer="0.31496062992125984"/>
  <pageSetup paperSize="9" scale="48" firstPageNumber="23" orientation="portrait" useFirstPageNumber="1" r:id="rId1"/>
  <headerFooter>
    <oddFooter>&amp;C&amp;24 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震災分(千円単位)</vt:lpstr>
      <vt:lpstr>'震災分(千円単位)'!Print_Area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渡部　陽介</dc:creator>
  <cp:lastModifiedBy>菊地 浩二郎</cp:lastModifiedBy>
  <cp:lastPrinted>2026-03-17T07:21:55Z</cp:lastPrinted>
  <dcterms:created xsi:type="dcterms:W3CDTF">2012-10-30T04:12:13Z</dcterms:created>
  <dcterms:modified xsi:type="dcterms:W3CDTF">2026-03-30T08:39:29Z</dcterms:modified>
</cp:coreProperties>
</file>